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 - AFFAIRES\24220_ CNRS IBMC HALL\06_PHASE PRO\VERSION FINALE\DOSSIER DCE ALLOTISSEMENT  V2  08 06 26\"/>
    </mc:Choice>
  </mc:AlternateContent>
  <xr:revisionPtr revIDLastSave="0" documentId="13_ncr:1_{1B103DDC-CD6B-4460-8601-EC9386D2038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PDG" sheetId="18" r:id="rId1"/>
    <sheet name="DPGF " sheetId="17" r:id="rId2"/>
    <sheet name="RECAPITULATION" sheetId="16" r:id="rId3"/>
  </sheets>
  <externalReferences>
    <externalReference r:id="rId4"/>
  </externalReferences>
  <definedNames>
    <definedName name="_Toc182164543" localSheetId="1">'DPGF '!#REF!</definedName>
    <definedName name="_xlnm.Print_Area" localSheetId="1">'DPGF '!$A$1:$F$6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6" l="1"/>
  <c r="C9" i="16"/>
  <c r="F4" i="17"/>
  <c r="F5" i="17" s="1"/>
  <c r="B9" i="16" l="1"/>
  <c r="E29" i="16" l="1"/>
  <c r="E31" i="16" l="1"/>
  <c r="E33" i="16" s="1"/>
</calcChain>
</file>

<file path=xl/sharedStrings.xml><?xml version="1.0" encoding="utf-8"?>
<sst xmlns="http://schemas.openxmlformats.org/spreadsheetml/2006/main" count="29" uniqueCount="26">
  <si>
    <t>Désignation des ouvrages</t>
  </si>
  <si>
    <t>Unités</t>
  </si>
  <si>
    <t>Quantités</t>
  </si>
  <si>
    <t>prix unit.</t>
  </si>
  <si>
    <t>prix total  HT</t>
  </si>
  <si>
    <t>CADRE DE DECOMPOSITION DU  PRIX  GLOBALE ET FORFAITAIRE</t>
  </si>
  <si>
    <t>RECAPITULATION GENERALE</t>
  </si>
  <si>
    <t>DE LA DECOMPOSITION DU PRIX GLOBAL ET FORFAITAIRE</t>
  </si>
  <si>
    <t>€uros HT</t>
  </si>
  <si>
    <t>TOTAL GENERAL HORS TAXES</t>
  </si>
  <si>
    <t xml:space="preserve"> TVA  20%</t>
  </si>
  <si>
    <t xml:space="preserve">TOTAL GENERALTOUTES TAXES COMPRISES </t>
  </si>
  <si>
    <t xml:space="preserve">En toutes lettres : </t>
  </si>
  <si>
    <t>................................................................................................................................…</t>
  </si>
  <si>
    <t>...................................................................................................................................</t>
  </si>
  <si>
    <t>Document chiffré à ......................................., le ................................</t>
  </si>
  <si>
    <t>L'Entreprise</t>
  </si>
  <si>
    <t>« complété, lu et approuvé »</t>
  </si>
  <si>
    <t>(mention manuscrite)</t>
  </si>
  <si>
    <t>- cachet et signature -</t>
  </si>
  <si>
    <t>m2</t>
  </si>
  <si>
    <t>D 1</t>
  </si>
  <si>
    <t xml:space="preserve">REVETEMENT DE SOL DUR - RENOVATION DU TRAVERTIN </t>
  </si>
  <si>
    <t xml:space="preserve">€uros TTC </t>
  </si>
  <si>
    <t xml:space="preserve">LOT 04_REVETEMENT DE SOL DUR - RENOVATION DU TRAVERTIN </t>
  </si>
  <si>
    <t>Total  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</si>
</sst>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[$€]_-;\-* #,##0\ [$€]_-;_-* &quot;-&quot;??\ [$€]_-;_-@_-"/>
    <numFmt numFmtId="166" formatCode="#,##0.00&quot; &quot;"/>
    <numFmt numFmtId="167" formatCode="#,##0.00[$€];[Red]\-#,##0.00[$€]"/>
    <numFmt numFmtId="168" formatCode="_-* #,##0.00\ _€_-;\-* #,##0.00\ _€_-;_-* &quot;-&quot;??\ _€_-;_-@_-"/>
    <numFmt numFmtId="169" formatCode="#,##0.00\ &quot;€&quot;"/>
    <numFmt numFmtId="170" formatCode="_-* #,##0\ [$€-40C]_-;\-* #,##0\ [$€-40C]_-;_-* &quot;-&quot;??\ [$€-40C]_-;_-@_-"/>
    <numFmt numFmtId="171" formatCode="#&quot;.&quot;"/>
    <numFmt numFmtId="172" formatCode="_-* #,##0.00\ [$€-40C]_-;\-* #,##0.00\ [$€-40C]_-;_-* &quot;-&quot;??\ [$€-40C]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Times New Roman"/>
      <family val="1"/>
    </font>
    <font>
      <b/>
      <u/>
      <sz val="10.5"/>
      <color indexed="10"/>
      <name val="Times New Roman"/>
      <family val="1"/>
    </font>
    <font>
      <b/>
      <u/>
      <sz val="10"/>
      <color indexed="12"/>
      <name val="Times New Roman"/>
      <family val="1"/>
    </font>
    <font>
      <b/>
      <u/>
      <sz val="9.5"/>
      <color indexed="17"/>
      <name val="Times New Roman"/>
      <family val="1"/>
    </font>
    <font>
      <b/>
      <u/>
      <sz val="9"/>
      <name val="Times New Roman"/>
      <family val="1"/>
    </font>
    <font>
      <sz val="8"/>
      <name val="Calibri"/>
      <family val="2"/>
      <scheme val="minor"/>
    </font>
    <font>
      <sz val="10"/>
      <name val="Geneva"/>
    </font>
    <font>
      <b/>
      <sz val="10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2"/>
      <color indexed="8"/>
      <name val="Arial Narrow"/>
      <family val="2"/>
    </font>
    <font>
      <sz val="10"/>
      <name val="MS Sans Serif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1"/>
      <color theme="0"/>
      <name val="Arial Narrow"/>
      <family val="2"/>
    </font>
    <font>
      <b/>
      <sz val="16"/>
      <color theme="0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>
      <alignment horizontal="left" vertical="center"/>
    </xf>
    <xf numFmtId="0" fontId="6" fillId="0" borderId="0" applyBorder="0">
      <alignment horizontal="left" vertical="center"/>
    </xf>
    <xf numFmtId="0" fontId="6" fillId="0" borderId="0" applyFill="0" applyBorder="0">
      <alignment horizontal="left" vertical="center"/>
    </xf>
    <xf numFmtId="0" fontId="8" fillId="0" borderId="0">
      <alignment horizontal="left" vertical="center"/>
      <protection locked="0" hidden="1"/>
    </xf>
    <xf numFmtId="0" fontId="9" fillId="0" borderId="0" applyFill="0" applyBorder="0" applyProtection="0">
      <alignment horizontal="left" vertical="center"/>
      <protection locked="0" hidden="1"/>
    </xf>
    <xf numFmtId="0" fontId="10" fillId="0" borderId="0" applyFill="0" applyBorder="0" applyProtection="0">
      <alignment horizontal="left" vertical="center"/>
      <protection locked="0" hidden="1"/>
    </xf>
    <xf numFmtId="0" fontId="11" fillId="0" borderId="0" applyFill="0" applyProtection="0">
      <alignment horizontal="left"/>
    </xf>
    <xf numFmtId="166" fontId="2" fillId="0" borderId="4">
      <alignment horizontal="right" vertical="center"/>
    </xf>
    <xf numFmtId="0" fontId="5" fillId="0" borderId="0" applyBorder="0">
      <alignment horizontal="left" vertical="center" indent="6"/>
    </xf>
    <xf numFmtId="0" fontId="5" fillId="0" borderId="0" applyBorder="0">
      <alignment horizontal="left" vertical="center" indent="6"/>
    </xf>
    <xf numFmtId="0" fontId="13" fillId="0" borderId="0"/>
    <xf numFmtId="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/>
  </cellStyleXfs>
  <cellXfs count="88">
    <xf numFmtId="0" fontId="0" fillId="0" borderId="0" xfId="0"/>
    <xf numFmtId="0" fontId="14" fillId="0" borderId="0" xfId="0" applyFont="1" applyAlignment="1">
      <alignment horizontal="justify" vertical="justify" wrapText="1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4" fontId="16" fillId="0" borderId="0" xfId="21" applyFont="1" applyAlignment="1">
      <alignment vertical="center"/>
    </xf>
    <xf numFmtId="4" fontId="16" fillId="0" borderId="0" xfId="17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22" applyFont="1" applyAlignment="1" applyProtection="1">
      <alignment vertical="center"/>
      <protection locked="0"/>
    </xf>
    <xf numFmtId="0" fontId="16" fillId="0" borderId="0" xfId="22" applyFont="1" applyAlignment="1" applyProtection="1">
      <alignment horizontal="centerContinuous" vertical="center"/>
      <protection locked="0"/>
    </xf>
    <xf numFmtId="171" fontId="16" fillId="0" borderId="0" xfId="22" applyNumberFormat="1" applyFont="1" applyAlignment="1" applyProtection="1">
      <alignment horizontal="centerContinuous" vertical="center"/>
      <protection locked="0"/>
    </xf>
    <xf numFmtId="0" fontId="20" fillId="0" borderId="0" xfId="22" applyFont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44" fontId="22" fillId="0" borderId="0" xfId="21" applyFont="1" applyAlignment="1">
      <alignment vertical="center"/>
    </xf>
    <xf numFmtId="172" fontId="22" fillId="0" borderId="0" xfId="22" applyNumberFormat="1" applyFont="1" applyAlignment="1">
      <alignment vertical="center"/>
    </xf>
    <xf numFmtId="0" fontId="22" fillId="0" borderId="0" xfId="22" applyFont="1" applyAlignment="1">
      <alignment vertical="center"/>
    </xf>
    <xf numFmtId="0" fontId="20" fillId="0" borderId="0" xfId="22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172" fontId="22" fillId="0" borderId="0" xfId="17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22" applyFont="1" applyAlignment="1">
      <alignment horizontal="left" vertical="center"/>
    </xf>
    <xf numFmtId="0" fontId="21" fillId="0" borderId="0" xfId="22" applyFont="1" applyAlignment="1">
      <alignment horizontal="center" vertical="center"/>
    </xf>
    <xf numFmtId="0" fontId="22" fillId="0" borderId="0" xfId="22" applyFont="1" applyAlignment="1">
      <alignment horizontal="left" vertical="center"/>
    </xf>
    <xf numFmtId="0" fontId="16" fillId="0" borderId="0" xfId="22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22" applyFont="1" applyAlignment="1">
      <alignment horizontal="right" vertical="center"/>
    </xf>
    <xf numFmtId="4" fontId="22" fillId="0" borderId="0" xfId="22" applyNumberFormat="1" applyFont="1" applyAlignment="1">
      <alignment horizontal="center" vertical="center"/>
    </xf>
    <xf numFmtId="2" fontId="22" fillId="0" borderId="0" xfId="22" applyNumberFormat="1" applyFont="1" applyAlignment="1">
      <alignment vertical="center"/>
    </xf>
    <xf numFmtId="0" fontId="21" fillId="0" borderId="0" xfId="22" applyFont="1" applyAlignment="1">
      <alignment vertical="center"/>
    </xf>
    <xf numFmtId="0" fontId="3" fillId="0" borderId="0" xfId="22" applyFont="1" applyAlignment="1">
      <alignment horizontal="left" vertical="center"/>
    </xf>
    <xf numFmtId="0" fontId="3" fillId="0" borderId="0" xfId="22" applyFont="1" applyAlignment="1">
      <alignment vertical="center"/>
    </xf>
    <xf numFmtId="0" fontId="3" fillId="0" borderId="0" xfId="22" applyFont="1" applyAlignment="1" applyProtection="1">
      <alignment vertical="center"/>
      <protection locked="0"/>
    </xf>
    <xf numFmtId="171" fontId="3" fillId="0" borderId="0" xfId="22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4" fontId="23" fillId="0" borderId="0" xfId="21" applyFont="1" applyBorder="1" applyAlignment="1">
      <alignment vertical="center"/>
    </xf>
    <xf numFmtId="4" fontId="23" fillId="0" borderId="0" xfId="17" applyNumberFormat="1" applyFont="1" applyBorder="1" applyAlignment="1">
      <alignment horizontal="center" vertical="center"/>
    </xf>
    <xf numFmtId="0" fontId="23" fillId="0" borderId="0" xfId="22" applyFont="1" applyAlignment="1" applyProtection="1">
      <alignment vertical="center"/>
      <protection locked="0"/>
    </xf>
    <xf numFmtId="0" fontId="4" fillId="0" borderId="0" xfId="22" applyFont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44" fontId="16" fillId="0" borderId="0" xfId="21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26" fillId="2" borderId="0" xfId="22" applyFont="1" applyFill="1" applyAlignment="1">
      <alignment horizontal="right" vertical="center"/>
    </xf>
    <xf numFmtId="0" fontId="26" fillId="2" borderId="0" xfId="22" applyFont="1" applyFill="1" applyAlignment="1" applyProtection="1">
      <alignment vertical="center"/>
      <protection locked="0"/>
    </xf>
    <xf numFmtId="0" fontId="26" fillId="2" borderId="0" xfId="22" applyFont="1" applyFill="1" applyAlignment="1">
      <alignment vertical="center"/>
    </xf>
    <xf numFmtId="0" fontId="27" fillId="2" borderId="0" xfId="0" applyFont="1" applyFill="1" applyAlignment="1">
      <alignment horizontal="left" vertical="center"/>
    </xf>
    <xf numFmtId="0" fontId="27" fillId="2" borderId="0" xfId="22" applyFont="1" applyFill="1" applyAlignment="1">
      <alignment horizontal="right" vertical="center"/>
    </xf>
    <xf numFmtId="0" fontId="27" fillId="2" borderId="0" xfId="22" applyFont="1" applyFill="1" applyAlignment="1">
      <alignment vertical="center"/>
    </xf>
    <xf numFmtId="0" fontId="18" fillId="0" borderId="0" xfId="0" applyFont="1" applyAlignment="1">
      <alignment horizontal="center" vertical="justify"/>
    </xf>
    <xf numFmtId="0" fontId="25" fillId="2" borderId="0" xfId="22" applyFont="1" applyFill="1" applyAlignment="1" applyProtection="1">
      <alignment vertical="center"/>
      <protection locked="0"/>
    </xf>
    <xf numFmtId="165" fontId="29" fillId="0" borderId="0" xfId="0" applyNumberFormat="1" applyFont="1" applyAlignment="1">
      <alignment vertical="center"/>
    </xf>
    <xf numFmtId="170" fontId="23" fillId="0" borderId="0" xfId="0" applyNumberFormat="1" applyFont="1" applyAlignment="1">
      <alignment vertical="center"/>
    </xf>
    <xf numFmtId="1" fontId="31" fillId="0" borderId="9" xfId="0" applyNumberFormat="1" applyFont="1" applyBorder="1" applyAlignment="1">
      <alignment horizontal="center" vertical="center" wrapText="1"/>
    </xf>
    <xf numFmtId="44" fontId="31" fillId="0" borderId="9" xfId="0" applyNumberFormat="1" applyFont="1" applyBorder="1" applyAlignment="1">
      <alignment horizontal="center" vertical="center" wrapText="1"/>
    </xf>
    <xf numFmtId="165" fontId="30" fillId="0" borderId="9" xfId="1" applyNumberFormat="1" applyFont="1" applyBorder="1" applyAlignment="1">
      <alignment horizontal="center" vertical="center" wrapText="1"/>
    </xf>
    <xf numFmtId="169" fontId="30" fillId="0" borderId="5" xfId="1" applyNumberFormat="1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/>
    </xf>
    <xf numFmtId="165" fontId="29" fillId="0" borderId="1" xfId="1" applyNumberFormat="1" applyFont="1" applyFill="1" applyBorder="1" applyAlignment="1">
      <alignment horizontal="right" vertical="center"/>
    </xf>
    <xf numFmtId="169" fontId="29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justify" wrapText="1"/>
    </xf>
    <xf numFmtId="2" fontId="23" fillId="0" borderId="2" xfId="0" applyNumberFormat="1" applyFont="1" applyBorder="1" applyAlignment="1">
      <alignment horizontal="center" vertical="center"/>
    </xf>
    <xf numFmtId="169" fontId="14" fillId="0" borderId="2" xfId="0" applyNumberFormat="1" applyFont="1" applyBorder="1" applyAlignment="1">
      <alignment horizontal="right" vertical="center"/>
    </xf>
    <xf numFmtId="2" fontId="29" fillId="0" borderId="1" xfId="0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/>
    </xf>
    <xf numFmtId="165" fontId="29" fillId="0" borderId="2" xfId="1" applyNumberFormat="1" applyFont="1" applyBorder="1" applyAlignment="1">
      <alignment horizontal="right" vertical="center"/>
    </xf>
    <xf numFmtId="0" fontId="31" fillId="0" borderId="3" xfId="0" applyFont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44" fontId="29" fillId="0" borderId="0" xfId="0" applyNumberFormat="1" applyFont="1" applyAlignment="1">
      <alignment horizontal="center" vertical="center"/>
    </xf>
    <xf numFmtId="169" fontId="29" fillId="0" borderId="0" xfId="1" applyNumberFormat="1" applyFont="1" applyAlignment="1">
      <alignment horizontal="right" vertical="center"/>
    </xf>
    <xf numFmtId="0" fontId="14" fillId="0" borderId="1" xfId="0" applyFont="1" applyBorder="1" applyAlignment="1">
      <alignment horizontal="justify" vertical="justify" wrapText="1"/>
    </xf>
    <xf numFmtId="0" fontId="12" fillId="0" borderId="2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172" fontId="22" fillId="0" borderId="0" xfId="22" applyNumberFormat="1" applyFont="1" applyAlignment="1">
      <alignment horizontal="center" vertical="center"/>
    </xf>
    <xf numFmtId="168" fontId="29" fillId="0" borderId="1" xfId="0" applyNumberFormat="1" applyFont="1" applyBorder="1" applyAlignment="1">
      <alignment horizontal="center" vertical="center"/>
    </xf>
    <xf numFmtId="168" fontId="17" fillId="0" borderId="8" xfId="0" applyNumberFormat="1" applyFont="1" applyBorder="1" applyAlignment="1">
      <alignment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0" borderId="7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0" xfId="22" applyFont="1" applyFill="1" applyAlignment="1" applyProtection="1">
      <alignment horizontal="center" vertical="center"/>
      <protection locked="0"/>
    </xf>
    <xf numFmtId="0" fontId="24" fillId="2" borderId="0" xfId="22" applyFont="1" applyFill="1" applyAlignment="1">
      <alignment horizontal="center" vertical="center"/>
    </xf>
  </cellXfs>
  <cellStyles count="23">
    <cellStyle name="Article" xfId="3" xr:uid="{00000000-0005-0000-0000-000000000000}"/>
    <cellStyle name="Euro" xfId="1" xr:uid="{00000000-0005-0000-0000-000001000000}"/>
    <cellStyle name="Euro 2" xfId="15" xr:uid="{8798DC5A-2098-464D-9F12-12B2BCE6710D}"/>
    <cellStyle name="Milliers 2" xfId="17" xr:uid="{FDF1C534-860A-4A98-A437-94C56327B939}"/>
    <cellStyle name="Milliers 3" xfId="14" xr:uid="{BA51A1E3-4409-46AB-A44D-7A6708CCD347}"/>
    <cellStyle name="Monétaire" xfId="21" builtinId="4"/>
    <cellStyle name="Monétaire 2" xfId="18" xr:uid="{FC55280C-79DA-4890-8D87-CB2F107D0C9B}"/>
    <cellStyle name="Monétaire 3" xfId="19" xr:uid="{11072B05-5F81-4913-8E28-E18DD26E0EC6}"/>
    <cellStyle name="Monétaire 4" xfId="20" xr:uid="{2FE41C62-6AFC-4AC4-97F8-BC3ABDEC37C6}"/>
    <cellStyle name="Normal" xfId="0" builtinId="0"/>
    <cellStyle name="Normal 2" xfId="2" xr:uid="{00000000-0005-0000-0000-000004000000}"/>
    <cellStyle name="Normal 2 2" xfId="16" xr:uid="{C0268ACA-7EF5-4ED8-99DD-562D364F7873}"/>
    <cellStyle name="Normal 3" xfId="13" xr:uid="{6125E7D0-B874-410F-98C4-E3FBB9BF111B}"/>
    <cellStyle name="Normal_RECAP" xfId="22" xr:uid="{DBD719AC-5049-4301-B690-A1A535578247}"/>
    <cellStyle name="T1" xfId="4" xr:uid="{00000000-0005-0000-0000-000008000000}"/>
    <cellStyle name="T2" xfId="5" xr:uid="{00000000-0005-0000-0000-000009000000}"/>
    <cellStyle name="Titre 1" xfId="6" xr:uid="{00000000-0005-0000-0000-00000A000000}"/>
    <cellStyle name="Titre 2" xfId="7" xr:uid="{00000000-0005-0000-0000-00000B000000}"/>
    <cellStyle name="Titre 3" xfId="8" xr:uid="{00000000-0005-0000-0000-00000C000000}"/>
    <cellStyle name="Titre 4" xfId="9" xr:uid="{00000000-0005-0000-0000-00000D000000}"/>
    <cellStyle name="tnb" xfId="10" xr:uid="{00000000-0005-0000-0000-00000E000000}"/>
    <cellStyle name="Ttxt" xfId="11" xr:uid="{00000000-0005-0000-0000-00000F000000}"/>
    <cellStyle name="Ttxt2" xfId="12" xr:uid="{00000000-0005-0000-0000-000010000000}"/>
  </cellStyles>
  <dxfs count="0"/>
  <tableStyles count="0" defaultTableStyle="TableStyleMedium9" defaultPivotStyle="PivotStyleLight16"/>
  <colors>
    <mruColors>
      <color rgb="FFFFFF00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16157_CUS%20HABITAT%20CITE%20DOLLFUS/06_PRO%20DCE/03_DPGF/DPGF%20REV%2002/DPGF%20Rev%2002/VEROU%2098%20LGTS%20DOLLFUS%20-%20DPGF%20LOT%2002%20DESAMIANTAGE-R&#233;v2.xlsx" TargetMode="External"/><Relationship Id="rId2" Type="http://schemas.openxmlformats.org/officeDocument/2006/relationships/externalLinkPath" Target="file:///Z:\01%20-%20AFFAIRES\16157_CUS%20HABITAT%20CITE%20DOLLFUS\06_PRO%20DCE\03_DPGF\DPGF%20REV%2002\DPGF%20Rev%2002\VEROU%2098%20LGTS%20DOLLFUS%20-%20DPGF%20LOT%2002%20DESAMIANTAGE-R&#233;v2.xlsx" TargetMode="External"/><Relationship Id="rId1" Type="http://schemas.openxmlformats.org/officeDocument/2006/relationships/externalLinkPath" Target="/01%20-%20AFFAIRES/16157_CUS%20HABITAT%20CITE%20DOLLFUS/06_PRO%20DCE/03_DPGF/DPGF%20REV%2002/DPGF%20Rev%2002/VEROU%2098%20LGTS%20DOLLFUS%20-%20DPGF%20LOT%2002%20DESAMIANTAGE-R&#233;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adre Q"/>
      <sheetName val="RECAP"/>
    </sheetNames>
    <sheetDataSet>
      <sheetData sheetId="0">
        <row r="8">
          <cell r="A8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FF21-1DAB-4780-A882-B4760E866F17}">
  <dimension ref="A1"/>
  <sheetViews>
    <sheetView workbookViewId="0">
      <selection activeCell="H32" sqref="H32"/>
    </sheetView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1007-D553-4D30-ACFD-2D79B6E68F52}">
  <sheetPr>
    <tabColor rgb="FFC00000"/>
  </sheetPr>
  <dimension ref="A1:I6"/>
  <sheetViews>
    <sheetView view="pageLayout" zoomScaleNormal="100" zoomScaleSheetLayoutView="100" workbookViewId="0">
      <selection activeCell="B11" sqref="B11"/>
    </sheetView>
  </sheetViews>
  <sheetFormatPr baseColWidth="10" defaultColWidth="11.42578125" defaultRowHeight="12.75"/>
  <cols>
    <col min="1" max="1" width="6.28515625" style="70" customWidth="1"/>
    <col min="2" max="2" width="47.5703125" style="71" customWidth="1"/>
    <col min="3" max="3" width="6.140625" style="68" customWidth="1"/>
    <col min="4" max="4" width="8.7109375" style="72" bestFit="1" customWidth="1"/>
    <col min="5" max="5" width="9" style="69" customWidth="1"/>
    <col min="6" max="6" width="13.42578125" style="73" customWidth="1"/>
    <col min="7" max="7" width="7.85546875" style="59" customWidth="1"/>
    <col min="8" max="8" width="7.7109375" style="59" bestFit="1" customWidth="1"/>
    <col min="9" max="16384" width="11.42578125" style="59"/>
  </cols>
  <sheetData>
    <row r="1" spans="1:9" s="40" customFormat="1" ht="20.25">
      <c r="A1" s="80" t="s">
        <v>24</v>
      </c>
      <c r="B1" s="81"/>
      <c r="C1" s="81"/>
      <c r="D1" s="81"/>
      <c r="E1" s="81"/>
      <c r="F1" s="81"/>
      <c r="G1" s="53"/>
      <c r="H1" s="53"/>
      <c r="I1" s="54"/>
    </row>
    <row r="2" spans="1:9" ht="13.5">
      <c r="A2" s="82" t="s">
        <v>0</v>
      </c>
      <c r="B2" s="83"/>
      <c r="C2" s="55" t="s">
        <v>1</v>
      </c>
      <c r="D2" s="56" t="s">
        <v>2</v>
      </c>
      <c r="E2" s="57" t="s">
        <v>3</v>
      </c>
      <c r="F2" s="58" t="s">
        <v>4</v>
      </c>
    </row>
    <row r="3" spans="1:9">
      <c r="A3" s="84" t="s">
        <v>5</v>
      </c>
      <c r="B3" s="85"/>
      <c r="C3" s="60"/>
      <c r="D3" s="61"/>
      <c r="E3" s="62"/>
      <c r="F3" s="63"/>
    </row>
    <row r="4" spans="1:9" s="40" customFormat="1" ht="16.5" thickBot="1">
      <c r="A4" s="74" t="s">
        <v>21</v>
      </c>
      <c r="B4" s="1" t="s">
        <v>22</v>
      </c>
      <c r="C4" s="75" t="s">
        <v>20</v>
      </c>
      <c r="D4" s="76">
        <v>187</v>
      </c>
      <c r="E4" s="65"/>
      <c r="F4" s="78">
        <f>E4*D4</f>
        <v>0</v>
      </c>
      <c r="G4" s="53"/>
      <c r="H4" s="53"/>
      <c r="I4" s="54"/>
    </row>
    <row r="5" spans="1:9" s="40" customFormat="1" ht="17.25" thickTop="1" thickBot="1">
      <c r="A5" s="74"/>
      <c r="B5" s="64" t="s">
        <v>25</v>
      </c>
      <c r="C5" s="43"/>
      <c r="D5" s="43"/>
      <c r="E5" s="44"/>
      <c r="F5" s="79">
        <f>F4</f>
        <v>0</v>
      </c>
      <c r="G5" s="53"/>
      <c r="H5" s="53"/>
      <c r="I5" s="54"/>
    </row>
    <row r="6" spans="1:9" s="40" customFormat="1" ht="15.75">
      <c r="A6" s="74"/>
      <c r="B6" s="1"/>
      <c r="C6" s="60"/>
      <c r="D6" s="67"/>
      <c r="E6" s="65"/>
      <c r="F6" s="66"/>
      <c r="G6" s="53"/>
      <c r="H6" s="53"/>
      <c r="I6" s="54"/>
    </row>
  </sheetData>
  <mergeCells count="3">
    <mergeCell ref="A1:F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95" orientation="portrait" verticalDpi="1200" r:id="rId1"/>
  <headerFooter>
    <oddHeader>&amp;L&amp;8Réaménagement du Hall de l’ IBMC  &amp;R&amp;8PRO &amp; DCE Indice 0
 LOT 04</oddHeader>
    <oddFooter>&amp;L&amp;8RANGUIDAN SCHMITT architectes urbanistes
7 rue du Général castelnau 67450 Mundolsheim&amp;R&amp;P/2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47C5-6B78-427F-B568-4F500DAA7837}">
  <sheetPr>
    <tabColor rgb="FFC00000"/>
  </sheetPr>
  <dimension ref="A1:G52"/>
  <sheetViews>
    <sheetView tabSelected="1" view="pageLayout" zoomScaleNormal="100" zoomScaleSheetLayoutView="100" workbookViewId="0">
      <selection activeCell="F18" sqref="F18"/>
    </sheetView>
  </sheetViews>
  <sheetFormatPr baseColWidth="10" defaultColWidth="10.7109375" defaultRowHeight="12.75"/>
  <cols>
    <col min="1" max="1" width="2" style="3" customWidth="1"/>
    <col min="2" max="2" width="8.140625" style="4" customWidth="1"/>
    <col min="3" max="3" width="52" style="5" customWidth="1"/>
    <col min="4" max="4" width="7.5703125" style="6" customWidth="1"/>
    <col min="5" max="5" width="14" style="7" customWidth="1"/>
    <col min="6" max="16384" width="10.7109375" style="8"/>
  </cols>
  <sheetData>
    <row r="1" spans="1:6" ht="21" customHeight="1"/>
    <row r="2" spans="1:6" ht="12.75" customHeight="1"/>
    <row r="3" spans="1:6" s="2" customFormat="1" ht="18.75" customHeight="1">
      <c r="A3" s="80" t="s">
        <v>24</v>
      </c>
      <c r="B3" s="81"/>
      <c r="C3" s="81"/>
      <c r="D3" s="81"/>
      <c r="E3" s="81"/>
      <c r="F3" s="81"/>
    </row>
    <row r="4" spans="1:6" s="2" customFormat="1" ht="15.75">
      <c r="A4" s="51"/>
      <c r="B4" s="51"/>
      <c r="C4" s="51"/>
      <c r="D4" s="51"/>
      <c r="E4" s="51"/>
    </row>
    <row r="5" spans="1:6" ht="21" customHeight="1">
      <c r="A5" s="86" t="s">
        <v>6</v>
      </c>
      <c r="B5" s="86"/>
      <c r="C5" s="86"/>
      <c r="D5" s="86"/>
      <c r="E5" s="86"/>
      <c r="F5" s="86"/>
    </row>
    <row r="6" spans="1:6">
      <c r="A6" s="52"/>
      <c r="B6" s="87"/>
      <c r="C6" s="87"/>
      <c r="D6" s="87"/>
      <c r="E6" s="87"/>
      <c r="F6" s="87"/>
    </row>
    <row r="7" spans="1:6" ht="21" customHeight="1">
      <c r="A7" s="86" t="s">
        <v>7</v>
      </c>
      <c r="B7" s="86"/>
      <c r="C7" s="86"/>
      <c r="D7" s="86"/>
      <c r="E7" s="86"/>
      <c r="F7" s="86"/>
    </row>
    <row r="8" spans="1:6">
      <c r="A8" s="9"/>
      <c r="B8" s="10"/>
      <c r="C8" s="11"/>
      <c r="D8" s="10"/>
      <c r="E8" s="10"/>
    </row>
    <row r="9" spans="1:6" ht="16.5">
      <c r="B9" s="12">
        <f>'[1]Cadre Q'!A8</f>
        <v>1</v>
      </c>
      <c r="C9" s="13" t="str">
        <f>'DPGF '!B4</f>
        <v xml:space="preserve">REVETEMENT DE SOL DUR - RENOVATION DU TRAVERTIN </v>
      </c>
      <c r="D9" s="14"/>
      <c r="E9" s="15">
        <f>'DPGF '!F4</f>
        <v>0</v>
      </c>
      <c r="F9" s="16" t="s">
        <v>8</v>
      </c>
    </row>
    <row r="10" spans="1:6" ht="16.5">
      <c r="A10" s="9"/>
      <c r="B10" s="17"/>
      <c r="C10" s="18"/>
      <c r="D10" s="14"/>
      <c r="E10" s="19"/>
      <c r="F10" s="20"/>
    </row>
    <row r="11" spans="1:6" ht="16.5">
      <c r="A11" s="9"/>
      <c r="B11" s="17"/>
      <c r="C11" s="21"/>
      <c r="D11" s="14"/>
      <c r="E11" s="15"/>
      <c r="F11" s="16"/>
    </row>
    <row r="12" spans="1:6" ht="16.5">
      <c r="A12" s="9"/>
      <c r="B12" s="17"/>
      <c r="C12" s="21"/>
      <c r="D12" s="14"/>
      <c r="E12" s="15"/>
      <c r="F12" s="20"/>
    </row>
    <row r="13" spans="1:6" ht="16.5">
      <c r="A13" s="9"/>
      <c r="B13" s="17"/>
      <c r="C13" s="21"/>
      <c r="D13" s="14"/>
      <c r="E13" s="15"/>
      <c r="F13" s="16"/>
    </row>
    <row r="14" spans="1:6" ht="16.5">
      <c r="A14" s="9"/>
      <c r="B14" s="17"/>
      <c r="C14" s="21"/>
      <c r="D14" s="14"/>
      <c r="E14" s="15"/>
      <c r="F14" s="16"/>
    </row>
    <row r="15" spans="1:6" ht="16.5">
      <c r="A15" s="9"/>
      <c r="B15" s="17"/>
      <c r="C15" s="21"/>
      <c r="D15" s="14"/>
      <c r="E15" s="15"/>
      <c r="F15" s="16"/>
    </row>
    <row r="16" spans="1:6" ht="16.5">
      <c r="A16" s="9"/>
      <c r="B16" s="17"/>
      <c r="C16" s="21"/>
      <c r="D16" s="14"/>
      <c r="E16" s="15"/>
      <c r="F16" s="16"/>
    </row>
    <row r="17" spans="1:7" ht="16.5">
      <c r="A17" s="9"/>
      <c r="B17" s="17"/>
      <c r="C17" s="21"/>
      <c r="D17" s="14"/>
      <c r="E17" s="15"/>
      <c r="F17" s="16"/>
    </row>
    <row r="18" spans="1:7" ht="16.5">
      <c r="A18" s="9"/>
      <c r="B18" s="17"/>
      <c r="C18" s="21"/>
      <c r="D18" s="14"/>
      <c r="E18" s="15"/>
      <c r="F18" s="16"/>
    </row>
    <row r="19" spans="1:7" ht="16.5">
      <c r="A19" s="9"/>
      <c r="B19" s="17"/>
      <c r="C19" s="21"/>
      <c r="D19" s="14"/>
      <c r="E19" s="15"/>
      <c r="F19" s="16"/>
    </row>
    <row r="20" spans="1:7" ht="16.5">
      <c r="A20" s="9"/>
      <c r="B20" s="17"/>
      <c r="C20" s="21"/>
      <c r="D20" s="14"/>
      <c r="E20" s="15"/>
      <c r="F20" s="16"/>
    </row>
    <row r="21" spans="1:7" ht="16.5">
      <c r="A21" s="9"/>
      <c r="B21" s="17"/>
      <c r="C21" s="21"/>
      <c r="D21" s="14"/>
      <c r="E21" s="77"/>
      <c r="F21" s="16"/>
    </row>
    <row r="22" spans="1:7" ht="16.5">
      <c r="A22" s="9"/>
      <c r="B22" s="17"/>
      <c r="C22" s="21"/>
      <c r="D22" s="14"/>
      <c r="E22" s="15"/>
      <c r="F22" s="16"/>
    </row>
    <row r="23" spans="1:7" ht="16.5">
      <c r="A23" s="9"/>
      <c r="B23" s="17"/>
      <c r="C23" s="21"/>
      <c r="D23" s="14"/>
      <c r="E23" s="15"/>
      <c r="F23" s="16"/>
    </row>
    <row r="24" spans="1:7" ht="16.5">
      <c r="A24" s="9"/>
      <c r="B24" s="17"/>
      <c r="C24" s="21"/>
      <c r="D24" s="14"/>
      <c r="E24" s="15"/>
      <c r="F24" s="16"/>
    </row>
    <row r="25" spans="1:7" ht="16.5">
      <c r="A25" s="9"/>
      <c r="B25" s="17"/>
      <c r="C25" s="21"/>
      <c r="D25" s="14"/>
      <c r="E25" s="15"/>
      <c r="F25" s="16"/>
    </row>
    <row r="26" spans="1:7" ht="16.5">
      <c r="A26" s="9"/>
      <c r="B26" s="17"/>
      <c r="C26" s="21"/>
      <c r="D26" s="14"/>
      <c r="E26" s="15"/>
      <c r="F26" s="16"/>
    </row>
    <row r="27" spans="1:7" ht="16.5">
      <c r="A27" s="9"/>
      <c r="B27" s="17"/>
      <c r="C27" s="21"/>
      <c r="D27" s="14"/>
      <c r="E27" s="15"/>
      <c r="F27" s="16"/>
    </row>
    <row r="28" spans="1:7" ht="16.5">
      <c r="A28" s="9"/>
      <c r="B28" s="22"/>
      <c r="C28" s="21"/>
      <c r="D28" s="23"/>
      <c r="E28" s="15"/>
      <c r="F28" s="16"/>
      <c r="G28" s="20"/>
    </row>
    <row r="29" spans="1:7" ht="21" customHeight="1">
      <c r="A29" s="46"/>
      <c r="B29" s="45"/>
      <c r="C29" s="48"/>
      <c r="D29" s="49" t="s">
        <v>9</v>
      </c>
      <c r="E29" s="15">
        <f>E25+E23+E19+E17+E15+E13+E11+E9</f>
        <v>0</v>
      </c>
      <c r="F29" s="50" t="s">
        <v>8</v>
      </c>
    </row>
    <row r="30" spans="1:7" ht="16.5">
      <c r="A30" s="9"/>
      <c r="B30" s="24"/>
      <c r="C30" s="25"/>
      <c r="D30" s="26"/>
      <c r="E30" s="16"/>
      <c r="F30" s="16"/>
    </row>
    <row r="31" spans="1:7" ht="16.5">
      <c r="A31" s="9"/>
      <c r="B31" s="24"/>
      <c r="C31" s="25"/>
      <c r="D31" s="26" t="s">
        <v>10</v>
      </c>
      <c r="E31" s="27">
        <f>E29*0.2</f>
        <v>0</v>
      </c>
      <c r="F31" s="16" t="s">
        <v>8</v>
      </c>
    </row>
    <row r="32" spans="1:7" ht="16.5">
      <c r="A32" s="9"/>
      <c r="B32" s="24"/>
      <c r="C32" s="25"/>
      <c r="D32" s="26"/>
      <c r="E32" s="28"/>
      <c r="F32" s="16"/>
    </row>
    <row r="33" spans="1:6" ht="16.5">
      <c r="A33" s="46"/>
      <c r="B33" s="47"/>
      <c r="C33" s="48"/>
      <c r="D33" s="49" t="s">
        <v>11</v>
      </c>
      <c r="E33" s="15">
        <f>E29+E31</f>
        <v>0</v>
      </c>
      <c r="F33" s="50" t="s">
        <v>23</v>
      </c>
    </row>
    <row r="34" spans="1:6" ht="16.5">
      <c r="A34" s="9"/>
      <c r="B34" s="24"/>
      <c r="C34" s="25"/>
      <c r="D34" s="26"/>
      <c r="E34" s="16"/>
      <c r="F34" s="16"/>
    </row>
    <row r="35" spans="1:6" ht="16.5">
      <c r="A35" s="9"/>
      <c r="B35" s="24"/>
      <c r="C35" s="25"/>
      <c r="D35" s="26"/>
      <c r="F35" s="16"/>
    </row>
    <row r="36" spans="1:6" ht="16.5">
      <c r="A36" s="9"/>
      <c r="B36" s="24"/>
      <c r="C36" s="25"/>
      <c r="D36" s="16"/>
      <c r="E36" s="27"/>
      <c r="F36" s="29"/>
    </row>
    <row r="37" spans="1:6">
      <c r="A37" s="30" t="s">
        <v>12</v>
      </c>
      <c r="B37" s="31"/>
      <c r="C37" s="8"/>
      <c r="E37" s="24"/>
      <c r="F37" s="24"/>
    </row>
    <row r="38" spans="1:6">
      <c r="A38" s="31" t="s">
        <v>13</v>
      </c>
      <c r="B38" s="31"/>
      <c r="C38" s="31"/>
      <c r="E38" s="24"/>
      <c r="F38" s="24"/>
    </row>
    <row r="39" spans="1:6">
      <c r="A39" s="31"/>
      <c r="B39" s="31"/>
      <c r="C39" s="31"/>
      <c r="E39" s="24"/>
      <c r="F39" s="24"/>
    </row>
    <row r="40" spans="1:6">
      <c r="A40" s="31" t="s">
        <v>14</v>
      </c>
      <c r="B40" s="31"/>
      <c r="C40" s="31"/>
      <c r="E40" s="24"/>
      <c r="F40" s="24"/>
    </row>
    <row r="41" spans="1:6">
      <c r="A41" s="32"/>
      <c r="B41" s="32"/>
      <c r="C41" s="33"/>
      <c r="D41" s="9"/>
      <c r="F41" s="9"/>
    </row>
    <row r="42" spans="1:6">
      <c r="A42" s="32" t="s">
        <v>15</v>
      </c>
      <c r="B42" s="32"/>
      <c r="C42" s="33"/>
      <c r="D42" s="24"/>
      <c r="F42" s="9"/>
    </row>
    <row r="43" spans="1:6">
      <c r="A43" s="32"/>
      <c r="B43" s="32"/>
      <c r="C43" s="33"/>
      <c r="D43" s="9"/>
      <c r="F43" s="9"/>
    </row>
    <row r="44" spans="1:6" ht="15.75">
      <c r="A44" s="32"/>
      <c r="B44" s="34"/>
      <c r="C44" s="35"/>
      <c r="D44" s="36"/>
      <c r="E44" s="37"/>
      <c r="F44" s="38"/>
    </row>
    <row r="45" spans="1:6" ht="15.75">
      <c r="A45" s="32"/>
      <c r="B45" s="34"/>
      <c r="C45" s="39" t="s">
        <v>16</v>
      </c>
      <c r="D45" s="36"/>
      <c r="E45" s="37"/>
      <c r="F45" s="38"/>
    </row>
    <row r="46" spans="1:6" ht="15.75">
      <c r="A46" s="32"/>
      <c r="B46" s="34"/>
      <c r="C46" s="39" t="s">
        <v>17</v>
      </c>
      <c r="D46" s="36"/>
      <c r="E46" s="38"/>
      <c r="F46" s="40"/>
    </row>
    <row r="47" spans="1:6" ht="15.75">
      <c r="A47" s="32"/>
      <c r="B47" s="34"/>
      <c r="C47" s="39" t="s">
        <v>18</v>
      </c>
      <c r="D47" s="36"/>
      <c r="E47" s="38"/>
      <c r="F47" s="40"/>
    </row>
    <row r="48" spans="1:6" ht="15.75">
      <c r="A48" s="32"/>
      <c r="B48" s="34"/>
      <c r="C48" s="39" t="s">
        <v>19</v>
      </c>
      <c r="D48" s="36"/>
      <c r="E48" s="38"/>
      <c r="F48" s="40"/>
    </row>
    <row r="49" spans="1:6" ht="15.75">
      <c r="A49" s="9"/>
      <c r="C49" s="41"/>
      <c r="D49" s="36"/>
      <c r="E49" s="38"/>
      <c r="F49" s="40"/>
    </row>
    <row r="50" spans="1:6">
      <c r="A50" s="9"/>
      <c r="D50" s="42"/>
      <c r="E50" s="9"/>
    </row>
    <row r="51" spans="1:6">
      <c r="A51" s="9"/>
      <c r="D51" s="42"/>
      <c r="E51" s="9"/>
    </row>
    <row r="52" spans="1:6">
      <c r="A52" s="9"/>
      <c r="D52" s="42"/>
      <c r="E52" s="9"/>
    </row>
  </sheetData>
  <mergeCells count="4">
    <mergeCell ref="A7:F7"/>
    <mergeCell ref="A3:F3"/>
    <mergeCell ref="A5:F5"/>
    <mergeCell ref="B6:F6"/>
  </mergeCells>
  <pageMargins left="0.7" right="0.7" top="0.75" bottom="0.75" header="0.3" footer="0.3"/>
  <pageSetup paperSize="9" scale="92" orientation="portrait" verticalDpi="1200" r:id="rId1"/>
  <headerFooter>
    <oddHeader>&amp;L&amp;8Réaménagement du Hall de l’ IBMC  &amp;R&amp;8PRO &amp; DCE Indice 0
 LOT 04</oddHeader>
    <oddFooter>&amp;L&amp;8RANGUIDAN SCHMITT architectes urbanistes
7 rue du Général castelnau 67450 Mundolsheim&amp;R2/2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DPGF </vt:lpstr>
      <vt:lpstr>RECAPITULATION</vt:lpstr>
      <vt:lpstr>'DPGF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</dc:creator>
  <cp:lastModifiedBy>Arthur RANGUIDAN</cp:lastModifiedBy>
  <cp:lastPrinted>2025-06-12T16:45:58Z</cp:lastPrinted>
  <dcterms:created xsi:type="dcterms:W3CDTF">2014-11-26T13:39:32Z</dcterms:created>
  <dcterms:modified xsi:type="dcterms:W3CDTF">2026-06-08T16:02:51Z</dcterms:modified>
</cp:coreProperties>
</file>